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Первомайская\Согласованные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F53" i="14" l="1"/>
  <c r="F54" i="14" s="1"/>
  <c r="F55" i="14" s="1"/>
  <c r="E53" i="14"/>
  <c r="E54" i="14" s="1"/>
  <c r="E55" i="14" s="1"/>
  <c r="H45" i="14"/>
  <c r="H44" i="14"/>
  <c r="G46" i="14"/>
  <c r="D36" i="14"/>
  <c r="D39" i="14" s="1"/>
  <c r="H27" i="14"/>
  <c r="H36" i="14" s="1"/>
  <c r="H39" i="14" s="1"/>
  <c r="H46" i="14" l="1"/>
  <c r="D42" i="14"/>
  <c r="D47" i="14" s="1"/>
  <c r="G41" i="14"/>
  <c r="G42" i="14" s="1"/>
  <c r="G47" i="14" s="1"/>
  <c r="H41" i="14"/>
  <c r="H42" i="14" s="1"/>
  <c r="H47" i="14" l="1"/>
  <c r="H49" i="14" s="1"/>
  <c r="H50" i="14" s="1"/>
  <c r="H51" i="14" s="1"/>
  <c r="H53" i="14" s="1"/>
  <c r="G49" i="14"/>
  <c r="G50" i="14" s="1"/>
  <c r="G51" i="14" s="1"/>
  <c r="G53" i="14" s="1"/>
  <c r="D49" i="14"/>
  <c r="D50" i="14" s="1"/>
  <c r="D51" i="14" s="1"/>
  <c r="G54" i="14" l="1"/>
  <c r="G55" i="14" s="1"/>
  <c r="D53" i="14"/>
  <c r="D54" i="14" s="1"/>
  <c r="D55" i="14" s="1"/>
  <c r="H54" i="14"/>
  <c r="H55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<sst xmlns="http://schemas.openxmlformats.org/spreadsheetml/2006/main" count="53" uniqueCount="53">
  <si>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</si>
  <si>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</si>
  <si>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</si>
  <si>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</si>
  <si>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</si>
  <si>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</si>
  <si>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</si>
  <si>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</si>
  <si>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</si>
  <si>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</si>
  <si>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</si>
  <si>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</si>
  <si>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</si>
  <si>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</si>
  <si>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</si>
  <si>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</si>
  <si>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</si>
  <si>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</si>
  <si>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</si>
  <si>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</si>
  <si>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</si>
  <si>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</si>
  <si>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</si>
  <si>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</si>
  <si>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</si>
  <si>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</si>
  <si>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</si>
  <si>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</si>
  <si>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</si>
  <si>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</si>
  <si>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</si>
  <si>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</si>
  <si>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</si>
  <si>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</si>
  <si>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 xml:space="preserve">Заказчик </t>
  </si>
  <si>
    <t>(наименование организации)</t>
  </si>
  <si>
    <t>УТВЕРЖДАЮ:</t>
  </si>
  <si>
    <t>СВОДНЫЙ СМЕТНЫЙ РАСЧЕТ СТОИМОСТИ СТРОИТЕЛЬСТВА</t>
  </si>
  <si>
    <t>(наименование стройки)</t>
  </si>
  <si>
    <t>Составлена в ценах по состоянию на 1 квартал 2018г.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</si>
  <si>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</si>
  <si>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</si>
  <si>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</si>
  <si>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</si>
  <si>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</si>
  <si>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</si>
  <si>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</si>
  <si>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по состоянию на 1кв. 2018г</t>
  </si>
  <si>
    <t>глава Тяжинского городского поселения</t>
  </si>
  <si>
    <t>Н.А.Петраков</t>
  </si>
  <si>
    <t>Бобылев В.А., зам.главы</t>
  </si>
  <si>
    <t>Благоустройство дворовой территории</t>
  </si>
  <si>
    <t>Благоустройство дворовой территории многоквартирного жилого дома по адресу: Кемеровская область, пгт Тяжинский, ул. Первомайская, д.10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</si>
</sst>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2" fontId="12" fillId="0" borderId="1" xfId="0" applyNumberFormat="1" applyFont="1" applyFill="1" applyBorder="1" applyAlignment="1">
      <alignment horizontal="righ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showGridLines="0" tabSelected="1" workbookViewId="0">
      <selection activeCell="C14" sqref="C14:G14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1" spans="1:17" x14ac:dyDescent="0.2">
      <c r="A1" s="15"/>
      <c r="B1" s="16" t="s">
        <v>34</v>
      </c>
      <c r="C1" s="41"/>
      <c r="D1" s="41"/>
      <c r="E1" s="41"/>
      <c r="F1" s="41"/>
      <c r="G1" s="41"/>
      <c r="H1" s="18"/>
    </row>
    <row r="2" spans="1:17" x14ac:dyDescent="0.2">
      <c r="A2" s="15"/>
      <c r="B2" s="16"/>
      <c r="C2" s="42" t="s">
        <v>35</v>
      </c>
      <c r="D2" s="42"/>
      <c r="E2" s="42"/>
      <c r="F2" s="42"/>
      <c r="G2" s="42"/>
      <c r="H2" s="18"/>
    </row>
    <row r="3" spans="1:17" x14ac:dyDescent="0.2">
      <c r="A3" s="15"/>
      <c r="B3" s="19" t="s">
        <v>36</v>
      </c>
      <c r="C3" s="17"/>
      <c r="D3" s="18"/>
      <c r="E3" s="20"/>
      <c r="F3" s="18"/>
      <c r="G3" s="18"/>
      <c r="H3" s="18"/>
    </row>
    <row r="4" spans="1:17" x14ac:dyDescent="0.2">
      <c r="A4" s="15"/>
      <c r="B4" s="16" t="s">
        <v>48</v>
      </c>
      <c r="C4" s="17"/>
      <c r="D4" s="21"/>
      <c r="E4" s="21"/>
      <c r="F4" s="21"/>
      <c r="G4" s="18"/>
      <c r="H4" s="18"/>
    </row>
    <row r="5" spans="1:17" x14ac:dyDescent="0.2">
      <c r="A5" s="15"/>
      <c r="B5" s="16" t="s">
        <v>49</v>
      </c>
      <c r="C5" s="17"/>
      <c r="D5" s="21"/>
      <c r="E5" s="21"/>
      <c r="F5" s="21"/>
      <c r="G5" s="18"/>
      <c r="H5" s="18"/>
    </row>
    <row r="6" spans="1:17" x14ac:dyDescent="0.2">
      <c r="A6" s="15"/>
      <c r="B6" s="16"/>
      <c r="C6" s="17"/>
      <c r="D6" s="21"/>
      <c r="E6" s="21"/>
      <c r="F6" s="21"/>
      <c r="G6" s="18"/>
      <c r="H6" s="18"/>
    </row>
    <row r="7" spans="1:17" x14ac:dyDescent="0.2">
      <c r="A7" s="15"/>
      <c r="B7" s="16"/>
      <c r="C7" s="17"/>
      <c r="D7" s="21"/>
      <c r="E7" s="21"/>
      <c r="F7" s="21"/>
      <c r="G7" s="18"/>
      <c r="H7" s="18"/>
    </row>
    <row r="8" spans="1:17" x14ac:dyDescent="0.2">
      <c r="A8" s="15"/>
      <c r="B8" s="16" t="s">
        <v>46</v>
      </c>
      <c r="C8" s="17"/>
      <c r="D8" s="21"/>
      <c r="E8" s="21"/>
      <c r="F8" s="21"/>
      <c r="G8" s="18"/>
      <c r="H8" s="18"/>
    </row>
    <row r="9" spans="1:17" s="34" customFormat="1" x14ac:dyDescent="0.2">
      <c r="A9" s="28" t="s">
        <v>43</v>
      </c>
      <c r="B9" s="29"/>
      <c r="C9" s="30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x14ac:dyDescent="0.2">
      <c r="A10" s="15"/>
      <c r="B10" s="16"/>
      <c r="C10" s="17"/>
      <c r="D10" s="21"/>
      <c r="E10" s="21"/>
      <c r="F10" s="21"/>
      <c r="G10" s="18"/>
      <c r="H10" s="18"/>
    </row>
    <row r="11" spans="1:17" x14ac:dyDescent="0.2">
      <c r="A11" s="15"/>
      <c r="B11" s="16"/>
      <c r="C11" s="43" t="s">
        <v>37</v>
      </c>
      <c r="D11" s="43"/>
      <c r="E11" s="43"/>
      <c r="F11" s="43"/>
      <c r="G11" s="43"/>
      <c r="H11" s="18"/>
    </row>
    <row r="12" spans="1:17" x14ac:dyDescent="0.2">
      <c r="A12" s="15"/>
      <c r="B12" s="16"/>
      <c r="C12" s="17"/>
      <c r="D12" s="22"/>
      <c r="E12" s="21"/>
      <c r="F12" s="18"/>
      <c r="G12" s="18"/>
      <c r="H12" s="18"/>
    </row>
    <row r="13" spans="1:17" ht="12.75" customHeight="1" x14ac:dyDescent="0.2">
      <c r="A13" s="15"/>
      <c r="B13" s="44" t="s">
        <v>52</v>
      </c>
      <c r="C13" s="44"/>
      <c r="D13" s="44"/>
      <c r="E13" s="44"/>
      <c r="F13" s="44"/>
      <c r="G13" s="44"/>
      <c r="H13" s="44"/>
    </row>
    <row r="14" spans="1:17" x14ac:dyDescent="0.2">
      <c r="A14" s="15"/>
      <c r="B14" s="16"/>
      <c r="C14" s="45" t="s">
        <v>38</v>
      </c>
      <c r="D14" s="45"/>
      <c r="E14" s="45"/>
      <c r="F14" s="45"/>
      <c r="G14" s="45"/>
      <c r="H14" s="18"/>
    </row>
    <row r="15" spans="1:17" x14ac:dyDescent="0.2">
      <c r="A15" s="15"/>
      <c r="B15" s="16"/>
      <c r="C15" s="17"/>
      <c r="D15" s="21"/>
      <c r="E15" s="21"/>
      <c r="F15" s="21"/>
      <c r="G15" s="21"/>
      <c r="H15" s="18"/>
    </row>
    <row r="16" spans="1:17" x14ac:dyDescent="0.2">
      <c r="A16" s="15"/>
      <c r="B16" s="23" t="s">
        <v>47</v>
      </c>
      <c r="C16" s="24"/>
      <c r="D16" s="22"/>
      <c r="E16" s="18"/>
      <c r="F16" s="18"/>
      <c r="G16" s="18"/>
      <c r="H16" s="18"/>
    </row>
    <row r="17" spans="1:8" x14ac:dyDescent="0.2">
      <c r="A17" s="2"/>
      <c r="B17" s="3"/>
      <c r="C17" s="4"/>
      <c r="D17" s="6"/>
      <c r="E17" s="5"/>
      <c r="F17" s="5"/>
      <c r="G17" s="5"/>
      <c r="H17" s="5"/>
    </row>
    <row r="18" spans="1:8" x14ac:dyDescent="0.2">
      <c r="A18" s="40" t="s">
        <v>0</v>
      </c>
      <c r="B18" s="59" t="s">
        <v>1</v>
      </c>
      <c r="C18" s="40" t="s">
        <v>2</v>
      </c>
      <c r="D18" s="60" t="s">
        <v>44</v>
      </c>
      <c r="E18" s="60"/>
      <c r="F18" s="60"/>
      <c r="G18" s="60"/>
      <c r="H18" s="40" t="s">
        <v>45</v>
      </c>
    </row>
    <row r="19" spans="1:8" x14ac:dyDescent="0.2">
      <c r="A19" s="40"/>
      <c r="B19" s="59"/>
      <c r="C19" s="40"/>
      <c r="D19" s="40" t="s">
        <v>3</v>
      </c>
      <c r="E19" s="40" t="s">
        <v>4</v>
      </c>
      <c r="F19" s="40" t="s">
        <v>5</v>
      </c>
      <c r="G19" s="40" t="s">
        <v>6</v>
      </c>
      <c r="H19" s="40"/>
    </row>
    <row r="20" spans="1:8" x14ac:dyDescent="0.2">
      <c r="A20" s="40"/>
      <c r="B20" s="59"/>
      <c r="C20" s="40"/>
      <c r="D20" s="40"/>
      <c r="E20" s="40"/>
      <c r="F20" s="40"/>
      <c r="G20" s="40"/>
      <c r="H20" s="40"/>
    </row>
    <row r="21" spans="1:8" x14ac:dyDescent="0.2">
      <c r="A21" s="40"/>
      <c r="B21" s="59"/>
      <c r="C21" s="40"/>
      <c r="D21" s="40"/>
      <c r="E21" s="40"/>
      <c r="F21" s="40"/>
      <c r="G21" s="40"/>
      <c r="H21" s="40"/>
    </row>
    <row r="22" spans="1:8" x14ac:dyDescent="0.2">
      <c r="A22" s="7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ht="20.25" customHeight="1" x14ac:dyDescent="0.2">
      <c r="A23" s="50" t="s">
        <v>39</v>
      </c>
      <c r="B23" s="51"/>
      <c r="C23" s="51"/>
      <c r="D23" s="51"/>
      <c r="E23" s="51"/>
      <c r="F23" s="51"/>
      <c r="G23" s="51"/>
      <c r="H23" s="52"/>
    </row>
    <row r="24" spans="1:8" x14ac:dyDescent="0.2">
      <c r="A24" s="53" t="s">
        <v>19</v>
      </c>
      <c r="B24" s="54"/>
      <c r="C24" s="54"/>
      <c r="D24" s="55"/>
      <c r="E24" s="55"/>
      <c r="F24" s="55"/>
      <c r="G24" s="55"/>
      <c r="H24" s="55"/>
    </row>
    <row r="25" spans="1:8" x14ac:dyDescent="0.2">
      <c r="A25" s="56"/>
      <c r="B25" s="57"/>
      <c r="C25" s="58"/>
      <c r="D25" s="8"/>
      <c r="E25" s="8"/>
      <c r="F25" s="8"/>
      <c r="G25" s="8"/>
      <c r="H25" s="8"/>
    </row>
    <row r="26" spans="1:8" x14ac:dyDescent="0.2">
      <c r="A26" s="53" t="s">
        <v>20</v>
      </c>
      <c r="B26" s="54"/>
      <c r="C26" s="54"/>
      <c r="D26" s="55"/>
      <c r="E26" s="55"/>
      <c r="F26" s="55"/>
      <c r="G26" s="55"/>
      <c r="H26" s="55"/>
    </row>
    <row r="27" spans="1:8" x14ac:dyDescent="0.2">
      <c r="A27" s="9">
        <v>1</v>
      </c>
      <c r="B27" s="14" t="s">
        <v>15</v>
      </c>
      <c r="C27" s="35" t="s">
        <v>51</v>
      </c>
      <c r="D27" s="10">
        <v>712.90499999999997</v>
      </c>
      <c r="E27" s="10"/>
      <c r="F27" s="10"/>
      <c r="G27" s="10"/>
      <c r="H27" s="10">
        <f>D27</f>
        <v>712.90499999999997</v>
      </c>
    </row>
    <row r="28" spans="1:8" x14ac:dyDescent="0.2">
      <c r="A28" s="53" t="s">
        <v>21</v>
      </c>
      <c r="B28" s="54"/>
      <c r="C28" s="54"/>
      <c r="D28" s="55"/>
      <c r="E28" s="55"/>
      <c r="F28" s="55"/>
      <c r="G28" s="55"/>
      <c r="H28" s="55"/>
    </row>
    <row r="29" spans="1:8" x14ac:dyDescent="0.2">
      <c r="A29" s="11"/>
      <c r="B29" s="48"/>
      <c r="C29" s="49"/>
      <c r="D29" s="10"/>
      <c r="E29" s="10"/>
      <c r="F29" s="10"/>
      <c r="G29" s="10"/>
      <c r="H29" s="10"/>
    </row>
    <row r="30" spans="1:8" x14ac:dyDescent="0.2">
      <c r="A30" s="53" t="s">
        <v>22</v>
      </c>
      <c r="B30" s="54"/>
      <c r="C30" s="54"/>
      <c r="D30" s="55"/>
      <c r="E30" s="55"/>
      <c r="F30" s="55"/>
      <c r="G30" s="55"/>
      <c r="H30" s="55"/>
    </row>
    <row r="31" spans="1:8" x14ac:dyDescent="0.2">
      <c r="A31" s="11"/>
      <c r="B31" s="48"/>
      <c r="C31" s="49"/>
      <c r="D31" s="10"/>
      <c r="E31" s="10"/>
      <c r="F31" s="10"/>
      <c r="G31" s="10"/>
      <c r="H31" s="10"/>
    </row>
    <row r="32" spans="1:8" x14ac:dyDescent="0.2">
      <c r="A32" s="53" t="s">
        <v>23</v>
      </c>
      <c r="B32" s="54"/>
      <c r="C32" s="54"/>
      <c r="D32" s="55"/>
      <c r="E32" s="55"/>
      <c r="F32" s="55"/>
      <c r="G32" s="55"/>
      <c r="H32" s="55"/>
    </row>
    <row r="33" spans="1:11" x14ac:dyDescent="0.2">
      <c r="A33" s="11"/>
      <c r="B33" s="48"/>
      <c r="C33" s="49"/>
      <c r="D33" s="10"/>
      <c r="E33" s="10"/>
      <c r="F33" s="10"/>
      <c r="G33" s="10"/>
      <c r="H33" s="10"/>
    </row>
    <row r="34" spans="1:11" x14ac:dyDescent="0.2">
      <c r="A34" s="53" t="s">
        <v>24</v>
      </c>
      <c r="B34" s="54"/>
      <c r="C34" s="54"/>
      <c r="D34" s="55"/>
      <c r="E34" s="55"/>
      <c r="F34" s="55"/>
      <c r="G34" s="55"/>
      <c r="H34" s="55"/>
    </row>
    <row r="35" spans="1:11" x14ac:dyDescent="0.2">
      <c r="A35" s="11"/>
      <c r="B35" s="48"/>
      <c r="C35" s="49"/>
      <c r="D35" s="10"/>
      <c r="E35" s="10"/>
      <c r="F35" s="10"/>
      <c r="G35" s="10"/>
      <c r="H35" s="10"/>
    </row>
    <row r="36" spans="1:11" x14ac:dyDescent="0.2">
      <c r="A36" s="11"/>
      <c r="B36" s="48" t="s">
        <v>14</v>
      </c>
      <c r="C36" s="49"/>
      <c r="D36" s="10">
        <f>D27</f>
        <v>712.90499999999997</v>
      </c>
      <c r="E36" s="10"/>
      <c r="F36" s="10"/>
      <c r="G36" s="10"/>
      <c r="H36" s="10">
        <f>H27</f>
        <v>712.90499999999997</v>
      </c>
    </row>
    <row r="37" spans="1:11" x14ac:dyDescent="0.2">
      <c r="A37" s="53" t="s">
        <v>25</v>
      </c>
      <c r="B37" s="54"/>
      <c r="C37" s="54"/>
      <c r="D37" s="55"/>
      <c r="E37" s="55"/>
      <c r="F37" s="55"/>
      <c r="G37" s="55"/>
      <c r="H37" s="55"/>
    </row>
    <row r="38" spans="1:11" x14ac:dyDescent="0.2">
      <c r="A38" s="11"/>
      <c r="B38" s="48"/>
      <c r="C38" s="49"/>
      <c r="D38" s="10"/>
      <c r="E38" s="10"/>
      <c r="F38" s="10"/>
      <c r="G38" s="10"/>
      <c r="H38" s="10"/>
    </row>
    <row r="39" spans="1:11" x14ac:dyDescent="0.2">
      <c r="A39" s="11"/>
      <c r="B39" s="48" t="s">
        <v>28</v>
      </c>
      <c r="C39" s="49"/>
      <c r="D39" s="10">
        <f>D36</f>
        <v>712.90499999999997</v>
      </c>
      <c r="E39" s="10"/>
      <c r="F39" s="10"/>
      <c r="G39" s="10"/>
      <c r="H39" s="10">
        <f>H36</f>
        <v>712.90499999999997</v>
      </c>
    </row>
    <row r="40" spans="1:11" x14ac:dyDescent="0.2">
      <c r="A40" s="53" t="s">
        <v>26</v>
      </c>
      <c r="B40" s="54"/>
      <c r="C40" s="54"/>
      <c r="D40" s="55"/>
      <c r="E40" s="55"/>
      <c r="F40" s="55"/>
      <c r="G40" s="55"/>
      <c r="H40" s="55"/>
    </row>
    <row r="41" spans="1:11" x14ac:dyDescent="0.2">
      <c r="A41" s="11"/>
      <c r="B41" s="46" t="s">
        <v>30</v>
      </c>
      <c r="C41" s="47"/>
      <c r="D41" s="10"/>
      <c r="E41" s="10"/>
      <c r="F41" s="10"/>
      <c r="G41" s="10">
        <f>D39*0.0214</f>
        <v>15.256166999999998</v>
      </c>
      <c r="H41" s="10">
        <f t="shared" ref="H41" si="0">H39*0.0214</f>
        <v>15.256166999999998</v>
      </c>
    </row>
    <row r="42" spans="1:11" x14ac:dyDescent="0.2">
      <c r="A42" s="11"/>
      <c r="B42" s="48" t="s">
        <v>32</v>
      </c>
      <c r="C42" s="49"/>
      <c r="D42" s="10">
        <f>D39+D41</f>
        <v>712.90499999999997</v>
      </c>
      <c r="E42" s="10"/>
      <c r="F42" s="10"/>
      <c r="G42" s="10">
        <f t="shared" ref="G42:H42" si="1">G39+G41</f>
        <v>15.256166999999998</v>
      </c>
      <c r="H42" s="10">
        <f t="shared" si="1"/>
        <v>728.16116699999998</v>
      </c>
    </row>
    <row r="43" spans="1:11" ht="19.350000000000001" customHeight="1" x14ac:dyDescent="0.2">
      <c r="A43" s="53" t="s">
        <v>27</v>
      </c>
      <c r="B43" s="54"/>
      <c r="C43" s="54"/>
      <c r="D43" s="55"/>
      <c r="E43" s="55"/>
      <c r="F43" s="55"/>
      <c r="G43" s="55"/>
      <c r="H43" s="55"/>
    </row>
    <row r="44" spans="1:11" x14ac:dyDescent="0.2">
      <c r="A44" s="11"/>
      <c r="B44" s="46" t="s">
        <v>31</v>
      </c>
      <c r="C44" s="47"/>
      <c r="D44" s="10"/>
      <c r="E44" s="10"/>
      <c r="F44" s="10"/>
      <c r="G44" s="10">
        <v>30</v>
      </c>
      <c r="H44" s="10">
        <f>G44</f>
        <v>30</v>
      </c>
    </row>
    <row r="45" spans="1:11" ht="27.75" customHeight="1" x14ac:dyDescent="0.2">
      <c r="A45" s="11"/>
      <c r="B45" s="46" t="s">
        <v>40</v>
      </c>
      <c r="C45" s="47"/>
      <c r="D45" s="10"/>
      <c r="E45" s="10"/>
      <c r="F45" s="10"/>
      <c r="G45" s="10">
        <v>10</v>
      </c>
      <c r="H45" s="10">
        <f>G45</f>
        <v>10</v>
      </c>
      <c r="I45" s="61"/>
      <c r="J45" s="62"/>
      <c r="K45" s="62"/>
    </row>
    <row r="46" spans="1:11" x14ac:dyDescent="0.2">
      <c r="A46" s="11"/>
      <c r="B46" s="48" t="s">
        <v>29</v>
      </c>
      <c r="C46" s="49"/>
      <c r="D46" s="10"/>
      <c r="E46" s="10"/>
      <c r="F46" s="10"/>
      <c r="G46" s="10">
        <f>G44+G45</f>
        <v>40</v>
      </c>
      <c r="H46" s="10">
        <f>H44+H45</f>
        <v>40</v>
      </c>
    </row>
    <row r="47" spans="1:11" x14ac:dyDescent="0.2">
      <c r="A47" s="11"/>
      <c r="B47" s="48" t="s">
        <v>7</v>
      </c>
      <c r="C47" s="49"/>
      <c r="D47" s="10">
        <f>D42+D46</f>
        <v>712.90499999999997</v>
      </c>
      <c r="E47" s="10"/>
      <c r="F47" s="10"/>
      <c r="G47" s="10">
        <f>G42+G46</f>
        <v>55.256166999999998</v>
      </c>
      <c r="H47" s="10">
        <f t="shared" ref="H47" si="2">H42+H46</f>
        <v>768.16116699999998</v>
      </c>
    </row>
    <row r="48" spans="1:11" x14ac:dyDescent="0.2">
      <c r="A48" s="53" t="s">
        <v>8</v>
      </c>
      <c r="B48" s="54"/>
      <c r="C48" s="54"/>
      <c r="D48" s="55"/>
      <c r="E48" s="55"/>
      <c r="F48" s="55"/>
      <c r="G48" s="55"/>
      <c r="H48" s="55"/>
    </row>
    <row r="49" spans="1:8" ht="25.5" x14ac:dyDescent="0.2">
      <c r="A49" s="9">
        <v>2</v>
      </c>
      <c r="B49" s="14" t="s">
        <v>9</v>
      </c>
      <c r="C49" s="14" t="s">
        <v>10</v>
      </c>
      <c r="D49" s="10">
        <f>D47*0.02</f>
        <v>14.258099999999999</v>
      </c>
      <c r="E49" s="10"/>
      <c r="F49" s="10"/>
      <c r="G49" s="10">
        <f>G47*0.02</f>
        <v>1.10512334</v>
      </c>
      <c r="H49" s="10">
        <f>H47*0.02</f>
        <v>15.363223339999999</v>
      </c>
    </row>
    <row r="50" spans="1:8" x14ac:dyDescent="0.2">
      <c r="A50" s="11"/>
      <c r="B50" s="48" t="s">
        <v>11</v>
      </c>
      <c r="C50" s="49"/>
      <c r="D50" s="10">
        <f>D49</f>
        <v>14.258099999999999</v>
      </c>
      <c r="E50" s="10"/>
      <c r="F50" s="10"/>
      <c r="G50" s="10">
        <f>G49</f>
        <v>1.10512334</v>
      </c>
      <c r="H50" s="10">
        <f>H49</f>
        <v>15.363223339999999</v>
      </c>
    </row>
    <row r="51" spans="1:8" x14ac:dyDescent="0.2">
      <c r="A51" s="11"/>
      <c r="B51" s="48" t="s">
        <v>33</v>
      </c>
      <c r="C51" s="49"/>
      <c r="D51" s="10">
        <f>D47+D50</f>
        <v>727.16309999999999</v>
      </c>
      <c r="E51" s="10"/>
      <c r="F51" s="10"/>
      <c r="G51" s="10">
        <f t="shared" ref="G51:H51" si="3">G47+G50</f>
        <v>56.361290339999996</v>
      </c>
      <c r="H51" s="10">
        <f t="shared" si="3"/>
        <v>783.52439033999997</v>
      </c>
    </row>
    <row r="52" spans="1:8" x14ac:dyDescent="0.2">
      <c r="A52" s="53" t="s">
        <v>12</v>
      </c>
      <c r="B52" s="54"/>
      <c r="C52" s="54"/>
      <c r="D52" s="55"/>
      <c r="E52" s="55"/>
      <c r="F52" s="55"/>
      <c r="G52" s="55"/>
      <c r="H52" s="55"/>
    </row>
    <row r="53" spans="1:8" ht="25.5" x14ac:dyDescent="0.2">
      <c r="A53" s="9">
        <v>3</v>
      </c>
      <c r="B53" s="14" t="s">
        <v>16</v>
      </c>
      <c r="C53" s="14" t="s">
        <v>17</v>
      </c>
      <c r="D53" s="10">
        <f>D51*0.18</f>
        <v>130.88935799999999</v>
      </c>
      <c r="E53" s="10">
        <f t="shared" ref="E53:F53" si="4">(E51-E44)*0.18</f>
        <v>0</v>
      </c>
      <c r="F53" s="10">
        <f t="shared" si="4"/>
        <v>0</v>
      </c>
      <c r="G53" s="10">
        <f>(G51-G44)*0.18</f>
        <v>4.7450322611999995</v>
      </c>
      <c r="H53" s="10">
        <f>(H51-H44)*0.18</f>
        <v>135.6343902612</v>
      </c>
    </row>
    <row r="54" spans="1:8" x14ac:dyDescent="0.2">
      <c r="A54" s="11"/>
      <c r="B54" s="48" t="s">
        <v>18</v>
      </c>
      <c r="C54" s="49"/>
      <c r="D54" s="10">
        <f>D53</f>
        <v>130.88935799999999</v>
      </c>
      <c r="E54" s="10">
        <f t="shared" ref="E54:H54" si="5">E53</f>
        <v>0</v>
      </c>
      <c r="F54" s="10">
        <f t="shared" si="5"/>
        <v>0</v>
      </c>
      <c r="G54" s="10">
        <f t="shared" si="5"/>
        <v>4.7450322611999995</v>
      </c>
      <c r="H54" s="10">
        <f t="shared" si="5"/>
        <v>135.6343902612</v>
      </c>
    </row>
    <row r="55" spans="1:8" x14ac:dyDescent="0.2">
      <c r="A55" s="11"/>
      <c r="B55" s="48" t="s">
        <v>13</v>
      </c>
      <c r="C55" s="49"/>
      <c r="D55" s="36">
        <f>D54+D50+D47</f>
        <v>858.05245799999989</v>
      </c>
      <c r="E55" s="36">
        <f t="shared" ref="E55:H55" si="6">E54+E50+E47</f>
        <v>0</v>
      </c>
      <c r="F55" s="36">
        <f t="shared" si="6"/>
        <v>0</v>
      </c>
      <c r="G55" s="36">
        <f t="shared" si="6"/>
        <v>61.106322601199999</v>
      </c>
      <c r="H55" s="36">
        <f t="shared" si="6"/>
        <v>919.15878060119996</v>
      </c>
    </row>
    <row r="58" spans="1:8" s="12" customFormat="1" x14ac:dyDescent="0.2">
      <c r="C58" s="12" t="s">
        <v>50</v>
      </c>
      <c r="G58" s="13"/>
    </row>
    <row r="59" spans="1:8" s="27" customFormat="1" x14ac:dyDescent="0.2">
      <c r="A59" s="25"/>
      <c r="B59" s="26" t="s">
        <v>41</v>
      </c>
      <c r="C59" s="37"/>
      <c r="D59" s="38"/>
      <c r="E59" s="38"/>
      <c r="F59" s="38"/>
      <c r="G59" s="38"/>
      <c r="H59" s="38"/>
    </row>
    <row r="60" spans="1:8" s="27" customFormat="1" x14ac:dyDescent="0.2">
      <c r="A60" s="25"/>
      <c r="B60" s="26"/>
      <c r="C60" s="39" t="s">
        <v>42</v>
      </c>
      <c r="D60" s="39"/>
      <c r="E60" s="39"/>
      <c r="F60" s="39"/>
      <c r="G60" s="39"/>
      <c r="H60" s="39"/>
    </row>
  </sheetData>
  <mergeCells count="47">
    <mergeCell ref="B51:C51"/>
    <mergeCell ref="A52:H52"/>
    <mergeCell ref="B54:C54"/>
    <mergeCell ref="B55:C55"/>
    <mergeCell ref="I45:K45"/>
    <mergeCell ref="B50:C50"/>
    <mergeCell ref="B45:C45"/>
    <mergeCell ref="B46:C46"/>
    <mergeCell ref="B47:C47"/>
    <mergeCell ref="A48:H48"/>
    <mergeCell ref="B31:C31"/>
    <mergeCell ref="A18:A21"/>
    <mergeCell ref="B18:B21"/>
    <mergeCell ref="C18:C21"/>
    <mergeCell ref="B44:C44"/>
    <mergeCell ref="A43:H43"/>
    <mergeCell ref="A32:H32"/>
    <mergeCell ref="B33:C33"/>
    <mergeCell ref="A34:H34"/>
    <mergeCell ref="B35:C35"/>
    <mergeCell ref="A37:H37"/>
    <mergeCell ref="B38:C38"/>
    <mergeCell ref="B39:C39"/>
    <mergeCell ref="A40:H40"/>
    <mergeCell ref="B36:C36"/>
    <mergeCell ref="D18:G18"/>
    <mergeCell ref="A25:C25"/>
    <mergeCell ref="A26:H26"/>
    <mergeCell ref="A28:H28"/>
    <mergeCell ref="B29:C29"/>
    <mergeCell ref="A24:H24"/>
    <mergeCell ref="C59:H59"/>
    <mergeCell ref="C60:H60"/>
    <mergeCell ref="H18:H21"/>
    <mergeCell ref="D19:D21"/>
    <mergeCell ref="C1:G1"/>
    <mergeCell ref="C2:G2"/>
    <mergeCell ref="C11:G11"/>
    <mergeCell ref="B13:H13"/>
    <mergeCell ref="C14:G14"/>
    <mergeCell ref="B41:C41"/>
    <mergeCell ref="B42:C42"/>
    <mergeCell ref="E19:E21"/>
    <mergeCell ref="F19:F21"/>
    <mergeCell ref="G19:G21"/>
    <mergeCell ref="A23:H23"/>
    <mergeCell ref="A30:H30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2018-09-03T08:48:15Z</cp:lastPrinted>
  <dcterms:created xsi:type="dcterms:W3CDTF">2003-01-28T12:33:10Z</dcterms:created>
  <dcterms:modified xsi:type="dcterms:W3CDTF">2018-09-03T08:48:38Z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